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'20.1'!$A$1:$W$23</definedName>
    <definedName name="_xlnm.Print_Area" localSheetId="1">'20.2'!$A$1:$P$18</definedName>
    <definedName name="_xlnm.Print_Area" localSheetId="2">'20.3'!$A$1:$W$22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U19" i="28" l="1"/>
  <c r="U20" i="28" l="1"/>
  <c r="M16" i="30" l="1"/>
  <c r="U21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<sst xmlns="http://schemas.openxmlformats.org/spreadsheetml/2006/main" count="183" uniqueCount="95">
  <si>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</si>
  <si>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</si>
  <si>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</si>
  <si>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</si>
  <si>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</si>
  <si>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</si>
  <si>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</si>
  <si>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</si>
  <si>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</si>
  <si>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</si>
  <si>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</si>
  <si>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</si>
  <si>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</si>
  <si>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</si>
  <si>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</si>
  <si>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</si>
  <si>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</si>
  <si>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</si>
  <si>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</si>
  <si>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</si>
  <si>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</si>
  <si>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</si>
  <si>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</si>
  <si>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</si>
  <si>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</si>
  <si>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</si>
  <si>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</si>
  <si>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</si>
  <si>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</si>
  <si>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</si>
  <si>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</si>
  <si>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</si>
  <si>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</si>
  <si>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</si>
  <si>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</si>
  <si>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</si>
  <si>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</si>
  <si>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</si>
  <si>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</si>
  <si>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</si>
  <si>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</si>
  <si>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</si>
  <si>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</si>
  <si>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</si>
  <si>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</si>
  <si>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</si>
  <si>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</si>
  <si>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</si>
  <si>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</si>
  <si>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</si>
  <si>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</si>
  <si>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</si>
  <si>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</si>
  <si>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</si>
  <si>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</si>
  <si>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</si>
  <si>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</si>
  <si>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</si>
  <si>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</si>
  <si>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</si>
  <si>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</si>
  <si>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</si>
  <si>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</si>
  <si>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</si>
  <si>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</si>
  <si>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</si>
  <si>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</si>
  <si>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</si>
  <si>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</si>
  <si>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</si>
  <si>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</si>
  <si>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</si>
  <si>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</si>
  <si>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</si>
  <si>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</si>
  <si>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</si>
  <si>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</si>
  <si>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</si>
  <si>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от «26» февраля 2024г. №131</t>
  </si>
  <si>
    <t>1.1.1.2.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</si>
  <si>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</si>
  <si>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</si>
  <si>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10</t>
  </si>
  <si>
    <t>1 ед.</t>
  </si>
  <si>
    <t>Проектная документация, ГКТП</t>
  </si>
  <si>
    <t>1 объект</t>
  </si>
  <si>
    <t>П6-06</t>
  </si>
  <si>
    <t>Год раскрытия информации: 2026 год</t>
  </si>
  <si>
    <t>2026</t>
  </si>
  <si>
    <t>-</t>
  </si>
  <si>
    <t>P_Гч_25_ЛК150_017426</t>
  </si>
  <si>
    <t>Реконструкция ТП-455 в соответствии с договором на ТП  4-35-25-3148 г. Горячий Ключ</t>
  </si>
  <si>
    <t>ТП-455</t>
  </si>
  <si>
    <t>КТПН -250/10/0,4кВ</t>
  </si>
  <si>
    <t>Э1-06-1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</si>
</sst>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  <numFmt numFmtId="169" formatCode="0.00000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168" fontId="8" fillId="24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40" fillId="0" borderId="0" xfId="0" applyNumberFormat="1" applyFont="1" applyFill="1" applyAlignment="1">
      <alignment horizont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A10" zoomScale="80" zoomScaleNormal="70" zoomScaleSheetLayoutView="8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78</v>
      </c>
    </row>
    <row r="4" spans="2:34" ht="18.75" x14ac:dyDescent="0.3">
      <c r="V4" s="20"/>
    </row>
    <row r="5" spans="2:34" ht="48" customHeight="1" x14ac:dyDescent="0.25">
      <c r="B5" s="106" t="s">
        <v>74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7" t="s">
        <v>75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8" t="s">
        <v>76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77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8" t="s">
        <v>87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46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6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111" customHeight="1" x14ac:dyDescent="0.25">
      <c r="B19" s="88" t="s">
        <v>79</v>
      </c>
      <c r="C19" s="89" t="s">
        <v>91</v>
      </c>
      <c r="D19" s="90" t="s">
        <v>90</v>
      </c>
      <c r="E19" s="85" t="s">
        <v>80</v>
      </c>
      <c r="F19" s="23" t="s">
        <v>92</v>
      </c>
      <c r="G19" s="63" t="s">
        <v>55</v>
      </c>
      <c r="H19" s="63" t="s">
        <v>73</v>
      </c>
      <c r="I19" s="63" t="s">
        <v>88</v>
      </c>
      <c r="J19" s="23" t="s">
        <v>82</v>
      </c>
      <c r="K19" s="23" t="s">
        <v>93</v>
      </c>
      <c r="L19" s="63"/>
      <c r="M19" s="63"/>
      <c r="N19" s="93" t="s">
        <v>56</v>
      </c>
      <c r="O19" s="23" t="s">
        <v>55</v>
      </c>
      <c r="P19" s="23" t="s">
        <v>55</v>
      </c>
      <c r="Q19" s="93" t="s">
        <v>83</v>
      </c>
      <c r="R19" s="93" t="s">
        <v>94</v>
      </c>
      <c r="S19" s="64">
        <v>1338.63</v>
      </c>
      <c r="T19" s="64">
        <v>1.42</v>
      </c>
      <c r="U19" s="64">
        <f>O19*P19*S19*T19</f>
        <v>1900.8546000000001</v>
      </c>
      <c r="V19" s="23"/>
    </row>
    <row r="20" spans="1:22" s="8" customFormat="1" ht="111" customHeight="1" x14ac:dyDescent="0.25">
      <c r="B20" s="88" t="s">
        <v>79</v>
      </c>
      <c r="C20" s="89" t="s">
        <v>91</v>
      </c>
      <c r="D20" s="90" t="s">
        <v>90</v>
      </c>
      <c r="E20" s="85" t="s">
        <v>81</v>
      </c>
      <c r="F20" s="23" t="s">
        <v>92</v>
      </c>
      <c r="G20" s="63" t="s">
        <v>55</v>
      </c>
      <c r="H20" s="63" t="s">
        <v>73</v>
      </c>
      <c r="I20" s="63" t="s">
        <v>88</v>
      </c>
      <c r="J20" s="23" t="s">
        <v>82</v>
      </c>
      <c r="K20" s="23" t="s">
        <v>84</v>
      </c>
      <c r="L20" s="63"/>
      <c r="M20" s="63"/>
      <c r="N20" s="93" t="s">
        <v>56</v>
      </c>
      <c r="O20" s="23" t="s">
        <v>55</v>
      </c>
      <c r="P20" s="23" t="s">
        <v>55</v>
      </c>
      <c r="Q20" s="93" t="s">
        <v>85</v>
      </c>
      <c r="R20" s="93" t="s">
        <v>86</v>
      </c>
      <c r="S20" s="64">
        <v>425.5</v>
      </c>
      <c r="T20" s="64">
        <v>1</v>
      </c>
      <c r="U20" s="64">
        <f>O20*P20*S20*T20</f>
        <v>425.5</v>
      </c>
      <c r="V20" s="23" t="s">
        <v>7</v>
      </c>
    </row>
    <row r="21" spans="1:22" s="6" customFormat="1" ht="31.5" x14ac:dyDescent="0.25">
      <c r="B21" s="12"/>
      <c r="C21" s="89"/>
      <c r="D21" s="13"/>
      <c r="E21" s="17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8" t="s">
        <v>7</v>
      </c>
      <c r="U21" s="65">
        <f>SUM(U19:U20)</f>
        <v>2326.3546000000001</v>
      </c>
      <c r="V21" s="18" t="s">
        <v>7</v>
      </c>
    </row>
    <row r="22" spans="1:22" s="55" customFormat="1" x14ac:dyDescent="0.25">
      <c r="B22" s="54"/>
      <c r="C22" s="54"/>
      <c r="D22" s="54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0">
    <cfRule type="duplicateValues" dxfId="2" priority="74"/>
    <cfRule type="duplicateValues" dxfId="1" priority="75"/>
  </conditionalFormatting>
  <conditionalFormatting sqref="D19:D20">
    <cfRule type="duplicateValues" dxfId="0" priority="7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76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77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87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79</v>
      </c>
      <c r="C15" s="89" t="s">
        <v>91</v>
      </c>
      <c r="D15" s="90" t="s">
        <v>90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1"/>
  <sheetViews>
    <sheetView tabSelected="1" zoomScale="80" zoomScaleNormal="80" zoomScaleSheetLayoutView="70" workbookViewId="0">
      <selection activeCell="E16" sqref="E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76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77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4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4" customFormat="1" ht="18.75" x14ac:dyDescent="0.3">
      <c r="B8" s="112" t="s">
        <v>87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50</v>
      </c>
      <c r="F12" s="96" t="s">
        <v>51</v>
      </c>
      <c r="G12" s="96" t="s">
        <v>33</v>
      </c>
      <c r="H12" s="96"/>
      <c r="I12" s="96"/>
      <c r="J12" s="96"/>
      <c r="K12" s="96"/>
      <c r="L12" s="96" t="s">
        <v>53</v>
      </c>
      <c r="M12" s="96" t="s">
        <v>43</v>
      </c>
      <c r="N12" s="114" t="s">
        <v>32</v>
      </c>
      <c r="O12" s="114" t="s">
        <v>44</v>
      </c>
      <c r="P12" s="115" t="s">
        <v>31</v>
      </c>
      <c r="Q12" s="113" t="s">
        <v>66</v>
      </c>
      <c r="R12" s="113" t="s">
        <v>67</v>
      </c>
      <c r="S12" s="113" t="s">
        <v>68</v>
      </c>
      <c r="T12" s="113" t="s">
        <v>69</v>
      </c>
      <c r="U12" s="113" t="s">
        <v>70</v>
      </c>
      <c r="V12" s="113" t="s">
        <v>71</v>
      </c>
      <c r="W12" s="113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6"/>
      <c r="C13" s="96"/>
      <c r="D13" s="96"/>
      <c r="E13" s="96"/>
      <c r="F13" s="96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6"/>
      <c r="M13" s="96"/>
      <c r="N13" s="114"/>
      <c r="O13" s="114"/>
      <c r="P13" s="115"/>
      <c r="Q13" s="113" t="s">
        <v>57</v>
      </c>
      <c r="R13" s="113" t="s">
        <v>57</v>
      </c>
      <c r="S13" s="113" t="s">
        <v>57</v>
      </c>
      <c r="T13" s="113" t="s">
        <v>57</v>
      </c>
      <c r="U13" s="113" t="s">
        <v>57</v>
      </c>
      <c r="V13" s="113" t="s">
        <v>57</v>
      </c>
      <c r="W13" s="113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79</v>
      </c>
      <c r="C15" s="89" t="s">
        <v>91</v>
      </c>
      <c r="D15" s="90" t="s">
        <v>90</v>
      </c>
      <c r="E15" s="66">
        <v>2025</v>
      </c>
      <c r="F15" s="66">
        <v>2026</v>
      </c>
      <c r="G15" s="37">
        <f>'20.1'!U21/1000</f>
        <v>2.3263546000000002</v>
      </c>
      <c r="H15" s="37">
        <f>G15*1.22</f>
        <v>2.838152612</v>
      </c>
      <c r="I15" s="92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3.7939319273925451</v>
      </c>
      <c r="J15" s="37">
        <f>'20.2'!M16/1000</f>
        <v>0</v>
      </c>
      <c r="K15" s="37">
        <f>I15+J15</f>
        <v>3.7939319273925451</v>
      </c>
      <c r="L15" s="73">
        <v>3.4625386300000001</v>
      </c>
      <c r="M15" s="77">
        <f>K15-L15</f>
        <v>0.33139329739254508</v>
      </c>
      <c r="N15" s="73">
        <v>3.4625386300000001</v>
      </c>
      <c r="O15" s="95">
        <f>H15-N15</f>
        <v>-0.62438601800000004</v>
      </c>
      <c r="P15" s="73">
        <f>SUM(Q15:W15)</f>
        <v>3.4805386324000001</v>
      </c>
      <c r="Q15" s="75">
        <v>1.7999999999999999E-2</v>
      </c>
      <c r="R15" s="76" t="s">
        <v>89</v>
      </c>
      <c r="S15" s="76">
        <v>4.9123100000000003E-2</v>
      </c>
      <c r="T15" s="78">
        <v>3.4134155324000002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P19" s="121"/>
      <c r="Q19" s="94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47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17" t="s">
        <v>76</v>
      </c>
      <c r="C7" s="117"/>
      <c r="D7" s="117"/>
      <c r="E7" s="117"/>
      <c r="F7" s="117"/>
      <c r="G7" s="117"/>
      <c r="H7" s="117"/>
      <c r="I7" s="117"/>
      <c r="J7" s="58"/>
    </row>
    <row r="8" spans="2:12" ht="18.75" x14ac:dyDescent="0.25">
      <c r="B8" s="118" t="s">
        <v>77</v>
      </c>
      <c r="C8" s="118"/>
      <c r="D8" s="118"/>
      <c r="E8" s="118"/>
      <c r="F8" s="118"/>
      <c r="G8" s="118"/>
      <c r="H8" s="118"/>
      <c r="I8" s="118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19" t="s">
        <v>87</v>
      </c>
      <c r="C10" s="119"/>
      <c r="D10" s="119"/>
      <c r="E10" s="119"/>
      <c r="F10" s="119"/>
      <c r="G10" s="119"/>
      <c r="H10" s="119"/>
      <c r="I10" s="11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0" t="s">
        <v>1</v>
      </c>
      <c r="C12" s="120" t="s">
        <v>48</v>
      </c>
      <c r="D12" s="120" t="s">
        <v>57</v>
      </c>
      <c r="E12" s="120" t="s">
        <v>57</v>
      </c>
      <c r="F12" s="120" t="s">
        <v>57</v>
      </c>
      <c r="G12" s="120" t="s">
        <v>57</v>
      </c>
      <c r="H12" s="120" t="s">
        <v>57</v>
      </c>
      <c r="I12" s="120" t="s">
        <v>57</v>
      </c>
      <c r="J12" s="59"/>
      <c r="K12" s="62"/>
      <c r="L12" s="62"/>
    </row>
    <row r="13" spans="2:12" ht="18.75" x14ac:dyDescent="0.25">
      <c r="B13" s="120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2026-08-04T10:35:53Z</dcterms:modified>
</cp:coreProperties>
</file>